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9 мес.  2023 год" sheetId="5" r:id="rId1"/>
  </sheets>
  <definedNames>
    <definedName name="_xlnm.Print_Titles" localSheetId="0">'9 мес.  2023 год'!$10:$11</definedName>
  </definedNames>
  <calcPr calcId="145621"/>
</workbook>
</file>

<file path=xl/calcChain.xml><?xml version="1.0" encoding="utf-8"?>
<calcChain xmlns="http://schemas.openxmlformats.org/spreadsheetml/2006/main">
  <c r="H33" i="5" l="1"/>
  <c r="F33" i="5"/>
  <c r="E38" i="5" l="1"/>
  <c r="D54" i="5"/>
  <c r="D49" i="5"/>
  <c r="D46" i="5"/>
  <c r="D40" i="5"/>
  <c r="D38" i="5"/>
  <c r="D33" i="5"/>
  <c r="D27" i="5"/>
  <c r="D23" i="5"/>
  <c r="D21" i="5"/>
  <c r="D12" i="5"/>
  <c r="D6" i="5"/>
  <c r="E9" i="5" s="1"/>
  <c r="D59" i="5" l="1"/>
  <c r="E8" i="5"/>
  <c r="E6" i="5" s="1"/>
  <c r="E54" i="5" l="1"/>
  <c r="E49" i="5"/>
  <c r="E12" i="5"/>
  <c r="E46" i="5"/>
  <c r="E21" i="5"/>
  <c r="E27" i="5"/>
  <c r="E33" i="5"/>
  <c r="E40" i="5"/>
  <c r="E23" i="5"/>
  <c r="J37" i="5"/>
  <c r="K37" i="5"/>
  <c r="E57" i="5" l="1"/>
  <c r="E59" i="5"/>
  <c r="J8" i="5"/>
  <c r="H27" i="5" l="1"/>
  <c r="H21" i="5" l="1"/>
  <c r="F54" i="5" l="1"/>
  <c r="F49" i="5"/>
  <c r="F46" i="5"/>
  <c r="F40" i="5"/>
  <c r="F38" i="5"/>
  <c r="F27" i="5"/>
  <c r="F23" i="5"/>
  <c r="F21" i="5"/>
  <c r="F12" i="5"/>
  <c r="F59" i="5" l="1"/>
  <c r="G54" i="5" s="1"/>
  <c r="H23" i="5"/>
  <c r="H40" i="5" l="1"/>
  <c r="J43" i="5"/>
  <c r="K43" i="5"/>
  <c r="L9" i="5" l="1"/>
  <c r="L8" i="5"/>
  <c r="K9" i="5"/>
  <c r="K8" i="5"/>
  <c r="J9" i="5"/>
  <c r="K6" i="5" l="1"/>
  <c r="L43" i="5"/>
  <c r="J26" i="5" l="1"/>
  <c r="J25" i="5"/>
  <c r="L56" i="5" l="1"/>
  <c r="K56" i="5"/>
  <c r="J56" i="5"/>
  <c r="L55" i="5"/>
  <c r="K55" i="5"/>
  <c r="J55" i="5"/>
  <c r="H54" i="5"/>
  <c r="L53" i="5"/>
  <c r="K53" i="5"/>
  <c r="J53" i="5"/>
  <c r="L52" i="5"/>
  <c r="K52" i="5"/>
  <c r="J52" i="5"/>
  <c r="L51" i="5"/>
  <c r="K51" i="5"/>
  <c r="J51" i="5"/>
  <c r="L50" i="5"/>
  <c r="K50" i="5"/>
  <c r="J50" i="5"/>
  <c r="H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L42" i="5"/>
  <c r="K42" i="5"/>
  <c r="J42" i="5"/>
  <c r="L41" i="5"/>
  <c r="K41" i="5"/>
  <c r="J41" i="5"/>
  <c r="L39" i="5"/>
  <c r="K39" i="5"/>
  <c r="I38" i="5"/>
  <c r="H38" i="5"/>
  <c r="L36" i="5"/>
  <c r="K36" i="5"/>
  <c r="J36" i="5"/>
  <c r="L35" i="5"/>
  <c r="K35" i="5"/>
  <c r="J35" i="5"/>
  <c r="L34" i="5"/>
  <c r="K34" i="5"/>
  <c r="J34" i="5"/>
  <c r="L32" i="5"/>
  <c r="K32" i="5"/>
  <c r="J32" i="5"/>
  <c r="L31" i="5"/>
  <c r="K31" i="5"/>
  <c r="J31" i="5"/>
  <c r="L30" i="5"/>
  <c r="K30" i="5"/>
  <c r="J30" i="5"/>
  <c r="L29" i="5"/>
  <c r="K29" i="5"/>
  <c r="J29" i="5"/>
  <c r="L28" i="5"/>
  <c r="K28" i="5"/>
  <c r="J28" i="5"/>
  <c r="L26" i="5"/>
  <c r="K26" i="5"/>
  <c r="L25" i="5"/>
  <c r="K25" i="5"/>
  <c r="L24" i="5"/>
  <c r="K24" i="5"/>
  <c r="J24" i="5"/>
  <c r="L22" i="5"/>
  <c r="K22" i="5"/>
  <c r="J22" i="5"/>
  <c r="L20" i="5"/>
  <c r="K20" i="5"/>
  <c r="J20" i="5"/>
  <c r="L19" i="5"/>
  <c r="K19" i="5"/>
  <c r="J19" i="5"/>
  <c r="L18" i="5"/>
  <c r="K18" i="5"/>
  <c r="L17" i="5"/>
  <c r="K17" i="5"/>
  <c r="J17" i="5"/>
  <c r="L16" i="5"/>
  <c r="K16" i="5"/>
  <c r="L15" i="5"/>
  <c r="K15" i="5"/>
  <c r="J15" i="5"/>
  <c r="L14" i="5"/>
  <c r="K14" i="5"/>
  <c r="J14" i="5"/>
  <c r="L13" i="5"/>
  <c r="K13" i="5"/>
  <c r="J13" i="5"/>
  <c r="H12" i="5"/>
  <c r="J12" i="5" s="1"/>
  <c r="H6" i="5"/>
  <c r="F6" i="5"/>
  <c r="J6" i="5" l="1"/>
  <c r="H59" i="5"/>
  <c r="G9" i="5"/>
  <c r="G8" i="5"/>
  <c r="I9" i="5"/>
  <c r="I8" i="5"/>
  <c r="L54" i="5"/>
  <c r="L38" i="5"/>
  <c r="K38" i="5"/>
  <c r="J54" i="5"/>
  <c r="K21" i="5"/>
  <c r="L6" i="5"/>
  <c r="K12" i="5"/>
  <c r="L49" i="5"/>
  <c r="L40" i="5"/>
  <c r="L27" i="5"/>
  <c r="L21" i="5"/>
  <c r="J23" i="5"/>
  <c r="K23" i="5"/>
  <c r="K33" i="5"/>
  <c r="K46" i="5"/>
  <c r="J49" i="5"/>
  <c r="L23" i="5"/>
  <c r="J27" i="5"/>
  <c r="L33" i="5"/>
  <c r="J40" i="5"/>
  <c r="L46" i="5"/>
  <c r="K49" i="5"/>
  <c r="L12" i="5"/>
  <c r="J21" i="5"/>
  <c r="K27" i="5"/>
  <c r="K40" i="5"/>
  <c r="K54" i="5"/>
  <c r="J33" i="5"/>
  <c r="J46" i="5"/>
  <c r="I54" i="5" l="1"/>
  <c r="I57" i="5"/>
  <c r="I27" i="5"/>
  <c r="K59" i="5"/>
  <c r="M9" i="5"/>
  <c r="I6" i="5"/>
  <c r="G40" i="5"/>
  <c r="G27" i="5"/>
  <c r="M8" i="5"/>
  <c r="I46" i="5"/>
  <c r="L59" i="5"/>
  <c r="I23" i="5"/>
  <c r="I21" i="5"/>
  <c r="I40" i="5"/>
  <c r="I33" i="5"/>
  <c r="I49" i="5"/>
  <c r="I12" i="5"/>
  <c r="G21" i="5"/>
  <c r="G49" i="5"/>
  <c r="G46" i="5"/>
  <c r="J59" i="5"/>
  <c r="G33" i="5"/>
  <c r="G12" i="5"/>
  <c r="G23" i="5"/>
  <c r="G38" i="5"/>
  <c r="G6" i="5"/>
  <c r="M6" i="5" l="1"/>
  <c r="I59" i="5"/>
  <c r="G59" i="5"/>
  <c r="M46" i="5"/>
  <c r="M23" i="5"/>
  <c r="M27" i="5"/>
  <c r="M40" i="5"/>
  <c r="M21" i="5"/>
  <c r="M33" i="5"/>
  <c r="M54" i="5"/>
  <c r="M49" i="5"/>
  <c r="M12" i="5"/>
  <c r="M59" i="5" l="1"/>
</calcChain>
</file>

<file path=xl/sharedStrings.xml><?xml version="1.0" encoding="utf-8"?>
<sst xmlns="http://schemas.openxmlformats.org/spreadsheetml/2006/main" count="132" uniqueCount="119">
  <si>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</si>
  <si>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</si>
  <si>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</si>
  <si>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</si>
  <si>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</si>
  <si>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</si>
  <si>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</si>
  <si>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</si>
  <si>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</si>
  <si>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</si>
  <si>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</si>
  <si>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</si>
  <si>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</si>
  <si>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</si>
  <si>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</si>
  <si>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</si>
  <si>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</si>
  <si>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</si>
  <si>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</si>
  <si>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</si>
  <si>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</si>
  <si>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</si>
  <si>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</si>
  <si>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</si>
  <si>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</si>
  <si>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</si>
  <si>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</si>
  <si>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</si>
  <si>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</si>
  <si>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</si>
  <si>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</si>
  <si>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</si>
  <si>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</si>
  <si>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</si>
  <si>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</si>
  <si>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</si>
  <si>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</si>
  <si>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</si>
  <si>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</si>
  <si>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</si>
  <si>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</si>
  <si>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</si>
  <si>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</si>
  <si>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</si>
  <si>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</si>
  <si>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</si>
  <si>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</si>
  <si>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</si>
  <si>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</si>
  <si>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</si>
  <si>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</si>
  <si>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</si>
  <si>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</si>
  <si>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</si>
  <si>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</si>
  <si>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</si>
  <si>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</si>
  <si>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</si>
  <si>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</si>
  <si>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</si>
  <si>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</si>
  <si>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</si>
  <si>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</si>
  <si>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</si>
  <si>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</si>
  <si>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</si>
  <si>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</si>
  <si>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</si>
  <si>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</si>
  <si>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</si>
  <si>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</si>
  <si>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</si>
  <si>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</si>
  <si>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</si>
  <si>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</si>
  <si>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</si>
  <si>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</si>
  <si>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</si>
  <si>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</si>
  <si>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</si>
  <si>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</si>
  <si>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</si>
  <si>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</si>
  <si>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</si>
  <si>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</si>
  <si>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</si>
  <si>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</si>
  <si>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</si>
  <si>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</si>
  <si>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</si>
  <si>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</si>
  <si>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</si>
  <si>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</si>
  <si>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</si>
  <si>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</si>
  <si>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</si>
  <si>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</si>
  <si>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</si>
  <si>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</si>
  <si>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</si>
  <si>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</si>
  <si>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</si>
  <si>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</si>
  <si>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</si>
  <si>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</si>
  <si>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</si>
  <si>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</si>
  <si>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05 05</t>
  </si>
  <si>
    <t>Другие вопросы в области Жилищно-Коммунального хозяйства</t>
  </si>
  <si>
    <t>2023 год</t>
  </si>
  <si>
    <t xml:space="preserve"> % исп.2023г.               </t>
  </si>
  <si>
    <t xml:space="preserve"> % исп.за 2023г.               </t>
  </si>
  <si>
    <t>откл факт.2023г.от факт.2022г.</t>
  </si>
  <si>
    <t>откл факт.за 2023г.от факт.за 2022 г.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</si>
  <si>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</si>
  <si>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</si>
  <si>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 КОНСОЛИДИРОВАННОГО БЮДЖЕТА МГЛИНСКОГО МУНИЦИПАЛЬНОГО  РАЙОНА за 9 месяцев 2023 года</t>
  </si>
  <si>
    <t>факт.исп.9  мес.2022г.</t>
  </si>
  <si>
    <t>факт.исп.9 мес 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</si>
</sst>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0" fontId="4" fillId="0" borderId="0" xfId="0" applyFont="1"/>
    <xf numFmtId="164" fontId="5" fillId="0" borderId="3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/>
    <xf numFmtId="0" fontId="6" fillId="0" borderId="1" xfId="0" applyFont="1" applyBorder="1"/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4" fontId="5" fillId="0" borderId="3" xfId="0" applyNumberFormat="1" applyFont="1" applyBorder="1"/>
    <xf numFmtId="2" fontId="5" fillId="0" borderId="3" xfId="0" applyNumberFormat="1" applyFont="1" applyBorder="1"/>
    <xf numFmtId="0" fontId="3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5" fillId="0" borderId="1" xfId="0" applyNumberFormat="1" applyFont="1" applyBorder="1"/>
    <xf numFmtId="164" fontId="8" fillId="0" borderId="1" xfId="0" applyNumberFormat="1" applyFont="1" applyBorder="1"/>
    <xf numFmtId="164" fontId="9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/>
    </xf>
    <xf numFmtId="0" fontId="2" fillId="0" borderId="8" xfId="0" applyFont="1" applyBorder="1" applyAlignment="1"/>
    <xf numFmtId="165" fontId="8" fillId="0" borderId="1" xfId="0" applyNumberFormat="1" applyFont="1" applyBorder="1"/>
    <xf numFmtId="0" fontId="13" fillId="0" borderId="0" xfId="0" applyFont="1"/>
    <xf numFmtId="165" fontId="9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64" fontId="14" fillId="0" borderId="1" xfId="0" applyNumberFormat="1" applyFont="1" applyBorder="1"/>
    <xf numFmtId="165" fontId="14" fillId="0" borderId="1" xfId="0" applyNumberFormat="1" applyFont="1" applyBorder="1"/>
    <xf numFmtId="0" fontId="2" fillId="0" borderId="0" xfId="0" applyFont="1" applyBorder="1" applyAlignment="1"/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/>
    <xf numFmtId="164" fontId="16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164" fontId="17" fillId="0" borderId="3" xfId="0" applyNumberFormat="1" applyFont="1" applyBorder="1" applyAlignment="1">
      <alignment horizontal="right"/>
    </xf>
    <xf numFmtId="164" fontId="17" fillId="0" borderId="3" xfId="0" applyNumberFormat="1" applyFont="1" applyBorder="1"/>
    <xf numFmtId="164" fontId="17" fillId="0" borderId="1" xfId="0" applyNumberFormat="1" applyFont="1" applyBorder="1"/>
    <xf numFmtId="0" fontId="1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/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zoomScale="69" zoomScaleNormal="69" workbookViewId="0">
      <selection activeCell="H10" sqref="H10:I10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11.1406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4" customWidth="1"/>
    <col min="13" max="13" width="11.5703125" customWidth="1"/>
  </cols>
  <sheetData>
    <row r="1" spans="1:15" ht="29.25" customHeight="1" x14ac:dyDescent="0.25"/>
    <row r="2" spans="1:15" ht="18" customHeight="1" x14ac:dyDescent="0.3">
      <c r="B2" s="31" t="s">
        <v>116</v>
      </c>
      <c r="C2" s="31"/>
      <c r="D2" s="31"/>
      <c r="E2" s="31"/>
      <c r="F2" s="31"/>
      <c r="G2" s="31"/>
      <c r="H2" s="31"/>
      <c r="I2" s="31"/>
      <c r="J2" s="31"/>
      <c r="K2" s="31"/>
    </row>
    <row r="3" spans="1:15" ht="18" customHeight="1" x14ac:dyDescent="0.3">
      <c r="B3" s="24"/>
      <c r="C3" s="24"/>
      <c r="D3" s="31"/>
      <c r="E3" s="31"/>
      <c r="F3" s="24"/>
      <c r="G3" s="24"/>
      <c r="H3" s="24"/>
      <c r="I3" s="24"/>
      <c r="J3" s="31"/>
      <c r="K3" s="31"/>
    </row>
    <row r="4" spans="1:15" ht="30" customHeight="1" x14ac:dyDescent="0.3">
      <c r="B4" s="63" t="s">
        <v>89</v>
      </c>
      <c r="C4" s="39"/>
      <c r="D4" s="60" t="s">
        <v>117</v>
      </c>
      <c r="E4" s="61"/>
      <c r="F4" s="62" t="s">
        <v>109</v>
      </c>
      <c r="G4" s="62"/>
      <c r="H4" s="62" t="s">
        <v>118</v>
      </c>
      <c r="I4" s="62"/>
      <c r="J4" s="53" t="s">
        <v>110</v>
      </c>
      <c r="K4" s="53" t="s">
        <v>97</v>
      </c>
      <c r="L4" s="55" t="s">
        <v>112</v>
      </c>
      <c r="M4" s="56"/>
    </row>
    <row r="5" spans="1:15" ht="32.25" customHeight="1" x14ac:dyDescent="0.3">
      <c r="B5" s="63"/>
      <c r="C5" s="39"/>
      <c r="D5" s="32" t="s">
        <v>95</v>
      </c>
      <c r="E5" s="32" t="s">
        <v>79</v>
      </c>
      <c r="F5" s="32" t="s">
        <v>96</v>
      </c>
      <c r="G5" s="32" t="s">
        <v>79</v>
      </c>
      <c r="H5" s="32" t="s">
        <v>77</v>
      </c>
      <c r="I5" s="32" t="s">
        <v>78</v>
      </c>
      <c r="J5" s="54"/>
      <c r="K5" s="54"/>
      <c r="L5" s="22" t="s">
        <v>82</v>
      </c>
      <c r="M5" s="22" t="s">
        <v>83</v>
      </c>
    </row>
    <row r="6" spans="1:15" ht="23.25" customHeight="1" x14ac:dyDescent="0.3">
      <c r="B6" s="46" t="s">
        <v>84</v>
      </c>
      <c r="C6" s="39"/>
      <c r="D6" s="20">
        <f t="shared" ref="D6:E6" si="0">D8+D9</f>
        <v>368946.6</v>
      </c>
      <c r="E6" s="20">
        <f t="shared" si="0"/>
        <v>100.00000000000001</v>
      </c>
      <c r="F6" s="20">
        <f t="shared" ref="F6:L6" si="1">F8+F9</f>
        <v>626628.80000000005</v>
      </c>
      <c r="G6" s="20">
        <f t="shared" si="1"/>
        <v>100</v>
      </c>
      <c r="H6" s="20">
        <f t="shared" si="1"/>
        <v>429943.80000000005</v>
      </c>
      <c r="I6" s="20">
        <f t="shared" si="1"/>
        <v>99.999999999999986</v>
      </c>
      <c r="J6" s="20">
        <f>H6/F6*100</f>
        <v>68.61219912011704</v>
      </c>
      <c r="K6" s="20">
        <f t="shared" si="1"/>
        <v>-196684.99999999997</v>
      </c>
      <c r="L6" s="20">
        <f t="shared" si="1"/>
        <v>60997.200000000041</v>
      </c>
      <c r="M6" s="20">
        <f>M8+M9</f>
        <v>-2.1316282072803006E-14</v>
      </c>
      <c r="N6" s="5"/>
      <c r="O6" s="5"/>
    </row>
    <row r="7" spans="1:15" ht="16.5" customHeight="1" x14ac:dyDescent="0.3">
      <c r="B7" s="47" t="s">
        <v>85</v>
      </c>
      <c r="C7" s="39"/>
      <c r="D7" s="20"/>
      <c r="E7" s="20"/>
      <c r="F7" s="20"/>
      <c r="G7" s="20"/>
      <c r="H7" s="20"/>
      <c r="I7" s="20"/>
      <c r="J7" s="20"/>
      <c r="K7" s="20"/>
      <c r="L7" s="23"/>
      <c r="M7" s="23"/>
      <c r="N7" s="5"/>
      <c r="O7" s="5"/>
    </row>
    <row r="8" spans="1:15" ht="37.5" customHeight="1" x14ac:dyDescent="0.3">
      <c r="A8" t="s">
        <v>88</v>
      </c>
      <c r="B8" s="48" t="s">
        <v>86</v>
      </c>
      <c r="C8" s="39"/>
      <c r="D8" s="20">
        <v>97660</v>
      </c>
      <c r="E8" s="20">
        <f>D8/D6*100</f>
        <v>26.469955272660055</v>
      </c>
      <c r="F8" s="20">
        <v>142590.5</v>
      </c>
      <c r="G8" s="20">
        <f>F8/F6*100</f>
        <v>22.755178185235021</v>
      </c>
      <c r="H8" s="20">
        <v>101125.4</v>
      </c>
      <c r="I8" s="20">
        <f>H8/H6*100</f>
        <v>23.520608972614557</v>
      </c>
      <c r="J8" s="20">
        <f>H8/F8*100</f>
        <v>70.920152464575125</v>
      </c>
      <c r="K8" s="20">
        <f>H8-F8</f>
        <v>-41465.100000000006</v>
      </c>
      <c r="L8" s="20">
        <f>H8-D8</f>
        <v>3465.3999999999942</v>
      </c>
      <c r="M8" s="20">
        <f>I8-E8</f>
        <v>-2.949346300045498</v>
      </c>
      <c r="N8" s="5"/>
      <c r="O8" s="5"/>
    </row>
    <row r="9" spans="1:15" ht="21" customHeight="1" x14ac:dyDescent="0.3">
      <c r="B9" s="48" t="s">
        <v>87</v>
      </c>
      <c r="C9" s="39"/>
      <c r="D9" s="20">
        <v>271286.59999999998</v>
      </c>
      <c r="E9" s="20">
        <f>D9/D6*100</f>
        <v>73.530044727339956</v>
      </c>
      <c r="F9" s="20">
        <v>484038.3</v>
      </c>
      <c r="G9" s="20">
        <f>F9/F6*100</f>
        <v>77.244821814764975</v>
      </c>
      <c r="H9" s="20">
        <v>328818.40000000002</v>
      </c>
      <c r="I9" s="20">
        <f>H9/H6*100</f>
        <v>76.479391027385432</v>
      </c>
      <c r="J9" s="20">
        <f>H9/F9*100</f>
        <v>67.932310315113497</v>
      </c>
      <c r="K9" s="20">
        <f>H9-F9</f>
        <v>-155219.89999999997</v>
      </c>
      <c r="L9" s="20">
        <f>H9-D9</f>
        <v>57531.800000000047</v>
      </c>
      <c r="M9" s="20">
        <f>I9-E9</f>
        <v>2.9493463000454767</v>
      </c>
      <c r="N9" s="5"/>
      <c r="O9" s="5"/>
    </row>
    <row r="10" spans="1:15" ht="36" customHeight="1" x14ac:dyDescent="0.25">
      <c r="B10" s="57" t="s">
        <v>90</v>
      </c>
      <c r="C10" s="58" t="s">
        <v>1</v>
      </c>
      <c r="D10" s="60" t="s">
        <v>117</v>
      </c>
      <c r="E10" s="61"/>
      <c r="F10" s="62" t="s">
        <v>109</v>
      </c>
      <c r="G10" s="62"/>
      <c r="H10" s="62" t="s">
        <v>118</v>
      </c>
      <c r="I10" s="62"/>
      <c r="J10" s="53" t="s">
        <v>111</v>
      </c>
      <c r="K10" s="53" t="s">
        <v>97</v>
      </c>
      <c r="L10" s="55" t="s">
        <v>113</v>
      </c>
      <c r="M10" s="56"/>
    </row>
    <row r="11" spans="1:15" ht="38.25" customHeight="1" x14ac:dyDescent="0.25">
      <c r="B11" s="57"/>
      <c r="C11" s="59"/>
      <c r="D11" s="32" t="s">
        <v>77</v>
      </c>
      <c r="E11" s="32" t="s">
        <v>78</v>
      </c>
      <c r="F11" s="52" t="s">
        <v>98</v>
      </c>
      <c r="G11" s="52" t="s">
        <v>79</v>
      </c>
      <c r="H11" s="52" t="s">
        <v>77</v>
      </c>
      <c r="I11" s="52" t="s">
        <v>78</v>
      </c>
      <c r="J11" s="54"/>
      <c r="K11" s="54"/>
      <c r="L11" s="22" t="s">
        <v>82</v>
      </c>
      <c r="M11" s="22" t="s">
        <v>83</v>
      </c>
    </row>
    <row r="12" spans="1:15" ht="24.75" customHeight="1" x14ac:dyDescent="0.3">
      <c r="B12" s="49" t="s">
        <v>0</v>
      </c>
      <c r="C12" s="40" t="s">
        <v>2</v>
      </c>
      <c r="D12" s="18">
        <f>D13+D14+D15+D16+D17+D18+D19+D20</f>
        <v>35827.300000000003</v>
      </c>
      <c r="E12" s="18">
        <f>D12/D59*100</f>
        <v>9.9578835665306524</v>
      </c>
      <c r="F12" s="20">
        <f>F13+F14+F15+F17+F18+F19+F20+F16</f>
        <v>51295.000000000007</v>
      </c>
      <c r="G12" s="18">
        <f>F12/F59*100</f>
        <v>7.8109153945155638</v>
      </c>
      <c r="H12" s="18">
        <f t="shared" ref="H12" si="2">H13+H14+H15+H16+H17+H18+H19+H20</f>
        <v>32568.799999999996</v>
      </c>
      <c r="I12" s="18">
        <f>H12/H59*100</f>
        <v>7.7804108934543699</v>
      </c>
      <c r="J12" s="25">
        <f>H12/F12*100</f>
        <v>63.493127985183726</v>
      </c>
      <c r="K12" s="18">
        <f t="shared" ref="K12:K43" si="3">H12-F12</f>
        <v>-18726.200000000012</v>
      </c>
      <c r="L12" s="18">
        <f t="shared" ref="L12:L29" si="4">H12-D12</f>
        <v>-3258.5000000000073</v>
      </c>
      <c r="M12" s="25">
        <f t="shared" ref="M12:M27" si="5">I12-E12</f>
        <v>-2.1774726730762826</v>
      </c>
      <c r="N12" s="26"/>
    </row>
    <row r="13" spans="1:15" ht="57.75" customHeight="1" x14ac:dyDescent="0.3">
      <c r="B13" s="50" t="s">
        <v>50</v>
      </c>
      <c r="C13" s="41" t="s">
        <v>3</v>
      </c>
      <c r="D13" s="19">
        <v>1155.5</v>
      </c>
      <c r="E13" s="19"/>
      <c r="F13" s="19">
        <v>1751.5</v>
      </c>
      <c r="G13" s="19"/>
      <c r="H13" s="19">
        <v>1223.5999999999999</v>
      </c>
      <c r="I13" s="19"/>
      <c r="J13" s="27">
        <f>H13/F13*100</f>
        <v>69.860119897230945</v>
      </c>
      <c r="K13" s="19">
        <f t="shared" si="3"/>
        <v>-527.90000000000009</v>
      </c>
      <c r="L13" s="19">
        <f t="shared" si="4"/>
        <v>68.099999999999909</v>
      </c>
      <c r="M13" s="27"/>
      <c r="N13" s="26"/>
    </row>
    <row r="14" spans="1:15" ht="96.75" customHeight="1" x14ac:dyDescent="0.3">
      <c r="B14" s="50" t="s">
        <v>51</v>
      </c>
      <c r="C14" s="41" t="s">
        <v>4</v>
      </c>
      <c r="D14" s="19">
        <v>472.4</v>
      </c>
      <c r="E14" s="19"/>
      <c r="F14" s="19">
        <v>943.6</v>
      </c>
      <c r="G14" s="19"/>
      <c r="H14" s="19">
        <v>509.7</v>
      </c>
      <c r="I14" s="19"/>
      <c r="J14" s="27">
        <f>H14/F14*100</f>
        <v>54.016532428995333</v>
      </c>
      <c r="K14" s="19">
        <f t="shared" si="3"/>
        <v>-433.90000000000003</v>
      </c>
      <c r="L14" s="19">
        <f t="shared" si="4"/>
        <v>37.300000000000011</v>
      </c>
      <c r="M14" s="27"/>
      <c r="N14" s="26"/>
    </row>
    <row r="15" spans="1:15" ht="40.5" customHeight="1" x14ac:dyDescent="0.3">
      <c r="B15" s="50" t="s">
        <v>52</v>
      </c>
      <c r="C15" s="41" t="s">
        <v>5</v>
      </c>
      <c r="D15" s="19">
        <v>22386.5</v>
      </c>
      <c r="E15" s="19"/>
      <c r="F15" s="19">
        <v>34567.4</v>
      </c>
      <c r="G15" s="19"/>
      <c r="H15" s="19">
        <v>21956.799999999999</v>
      </c>
      <c r="I15" s="19"/>
      <c r="J15" s="27">
        <f>H15/F15*100</f>
        <v>63.518806736983393</v>
      </c>
      <c r="K15" s="19">
        <f t="shared" si="3"/>
        <v>-12610.600000000002</v>
      </c>
      <c r="L15" s="19">
        <f t="shared" si="4"/>
        <v>-429.70000000000073</v>
      </c>
      <c r="M15" s="27"/>
      <c r="N15" s="26"/>
    </row>
    <row r="16" spans="1:15" ht="18.75" x14ac:dyDescent="0.3">
      <c r="B16" s="50" t="s">
        <v>53</v>
      </c>
      <c r="C16" s="41" t="s">
        <v>6</v>
      </c>
      <c r="D16" s="19">
        <v>19.600000000000001</v>
      </c>
      <c r="E16" s="19"/>
      <c r="F16" s="19">
        <v>1.3</v>
      </c>
      <c r="G16" s="19"/>
      <c r="H16" s="19">
        <v>1.3</v>
      </c>
      <c r="I16" s="19"/>
      <c r="J16" s="27">
        <v>0</v>
      </c>
      <c r="K16" s="19">
        <f t="shared" si="3"/>
        <v>0</v>
      </c>
      <c r="L16" s="19">
        <f t="shared" si="4"/>
        <v>-18.3</v>
      </c>
      <c r="M16" s="27"/>
      <c r="N16" s="26"/>
    </row>
    <row r="17" spans="2:14" ht="96.75" customHeight="1" x14ac:dyDescent="0.3">
      <c r="B17" s="50" t="s">
        <v>54</v>
      </c>
      <c r="C17" s="41" t="s">
        <v>7</v>
      </c>
      <c r="D17" s="19">
        <v>3975.3</v>
      </c>
      <c r="E17" s="19"/>
      <c r="F17" s="19">
        <v>6465.4</v>
      </c>
      <c r="G17" s="19"/>
      <c r="H17" s="19">
        <v>3870.8</v>
      </c>
      <c r="I17" s="19"/>
      <c r="J17" s="27">
        <f>H17/F17*100</f>
        <v>59.869458966189256</v>
      </c>
      <c r="K17" s="19">
        <f t="shared" si="3"/>
        <v>-2594.5999999999995</v>
      </c>
      <c r="L17" s="19">
        <f t="shared" si="4"/>
        <v>-104.5</v>
      </c>
      <c r="M17" s="27"/>
      <c r="N17" s="26"/>
    </row>
    <row r="18" spans="2:14" ht="37.5" hidden="1" x14ac:dyDescent="0.3">
      <c r="B18" s="50" t="s">
        <v>55</v>
      </c>
      <c r="C18" s="41" t="s">
        <v>8</v>
      </c>
      <c r="D18" s="19">
        <v>0</v>
      </c>
      <c r="E18" s="19"/>
      <c r="F18" s="19">
        <v>0</v>
      </c>
      <c r="G18" s="19"/>
      <c r="H18" s="19">
        <v>0</v>
      </c>
      <c r="I18" s="19"/>
      <c r="J18" s="27">
        <v>0</v>
      </c>
      <c r="K18" s="19">
        <f t="shared" si="3"/>
        <v>0</v>
      </c>
      <c r="L18" s="19">
        <f t="shared" si="4"/>
        <v>0</v>
      </c>
      <c r="M18" s="27"/>
      <c r="N18" s="26"/>
    </row>
    <row r="19" spans="2:14" ht="20.25" customHeight="1" x14ac:dyDescent="0.3">
      <c r="B19" s="50" t="s">
        <v>56</v>
      </c>
      <c r="C19" s="41" t="s">
        <v>9</v>
      </c>
      <c r="D19" s="19">
        <v>0</v>
      </c>
      <c r="E19" s="19"/>
      <c r="F19" s="19">
        <v>78.5</v>
      </c>
      <c r="G19" s="19"/>
      <c r="H19" s="19">
        <v>0</v>
      </c>
      <c r="I19" s="19"/>
      <c r="J19" s="27">
        <f t="shared" ref="J19:J27" si="6">H19/F19*100</f>
        <v>0</v>
      </c>
      <c r="K19" s="19">
        <f t="shared" si="3"/>
        <v>-78.5</v>
      </c>
      <c r="L19" s="19">
        <f t="shared" si="4"/>
        <v>0</v>
      </c>
      <c r="M19" s="27"/>
      <c r="N19" s="26"/>
    </row>
    <row r="20" spans="2:14" ht="37.5" x14ac:dyDescent="0.3">
      <c r="B20" s="50" t="s">
        <v>57</v>
      </c>
      <c r="C20" s="41" t="s">
        <v>10</v>
      </c>
      <c r="D20" s="19">
        <v>7818</v>
      </c>
      <c r="E20" s="19"/>
      <c r="F20" s="19">
        <v>7487.3</v>
      </c>
      <c r="G20" s="19"/>
      <c r="H20" s="19">
        <v>5006.6000000000004</v>
      </c>
      <c r="I20" s="19"/>
      <c r="J20" s="27">
        <f t="shared" si="6"/>
        <v>66.867896304408802</v>
      </c>
      <c r="K20" s="19">
        <f t="shared" si="3"/>
        <v>-2480.6999999999998</v>
      </c>
      <c r="L20" s="19">
        <f t="shared" si="4"/>
        <v>-2811.3999999999996</v>
      </c>
      <c r="M20" s="27"/>
      <c r="N20" s="26"/>
    </row>
    <row r="21" spans="2:14" ht="18.75" x14ac:dyDescent="0.3">
      <c r="B21" s="49" t="s">
        <v>11</v>
      </c>
      <c r="C21" s="40" t="s">
        <v>12</v>
      </c>
      <c r="D21" s="18">
        <f>D22</f>
        <v>843.7</v>
      </c>
      <c r="E21" s="18">
        <f>D21/D59*100</f>
        <v>0.23449900955645306</v>
      </c>
      <c r="F21" s="18">
        <f>F22</f>
        <v>1436.9</v>
      </c>
      <c r="G21" s="18">
        <f>F21/F59*100</f>
        <v>0.21880308666301615</v>
      </c>
      <c r="H21" s="18">
        <f>H22</f>
        <v>930.4</v>
      </c>
      <c r="I21" s="18">
        <f>H21/H59*100</f>
        <v>0.22226469182990921</v>
      </c>
      <c r="J21" s="25">
        <f t="shared" si="6"/>
        <v>64.750504558424382</v>
      </c>
      <c r="K21" s="18">
        <f t="shared" si="3"/>
        <v>-506.50000000000011</v>
      </c>
      <c r="L21" s="18">
        <f t="shared" si="4"/>
        <v>86.699999999999932</v>
      </c>
      <c r="M21" s="25">
        <f t="shared" si="5"/>
        <v>-1.2234317726543847E-2</v>
      </c>
      <c r="N21" s="26"/>
    </row>
    <row r="22" spans="2:14" ht="37.5" x14ac:dyDescent="0.3">
      <c r="B22" s="50" t="s">
        <v>58</v>
      </c>
      <c r="C22" s="41" t="s">
        <v>13</v>
      </c>
      <c r="D22" s="19">
        <v>843.7</v>
      </c>
      <c r="E22" s="19"/>
      <c r="F22" s="19">
        <v>1436.9</v>
      </c>
      <c r="G22" s="19"/>
      <c r="H22" s="19">
        <v>930.4</v>
      </c>
      <c r="I22" s="19"/>
      <c r="J22" s="27">
        <f t="shared" si="6"/>
        <v>64.750504558424382</v>
      </c>
      <c r="K22" s="19">
        <f t="shared" si="3"/>
        <v>-506.50000000000011</v>
      </c>
      <c r="L22" s="19">
        <f t="shared" si="4"/>
        <v>86.699999999999932</v>
      </c>
      <c r="M22" s="27"/>
      <c r="N22" s="26"/>
    </row>
    <row r="23" spans="2:14" ht="36.75" customHeight="1" x14ac:dyDescent="0.3">
      <c r="B23" s="49" t="s">
        <v>14</v>
      </c>
      <c r="C23" s="40" t="s">
        <v>15</v>
      </c>
      <c r="D23" s="18">
        <f>D24+D25+D26</f>
        <v>2574.9</v>
      </c>
      <c r="E23" s="18">
        <f>D23/D59*100</f>
        <v>0.71567085422177434</v>
      </c>
      <c r="F23" s="20">
        <f>F24+F25+F26</f>
        <v>4548.3</v>
      </c>
      <c r="G23" s="18">
        <f>F23/F59*100</f>
        <v>0.69258965764450986</v>
      </c>
      <c r="H23" s="20">
        <f>H24+H25+H26</f>
        <v>3080.7</v>
      </c>
      <c r="I23" s="18">
        <f>H23/H59*100</f>
        <v>0.73595317725752507</v>
      </c>
      <c r="J23" s="25">
        <f t="shared" si="6"/>
        <v>67.732999142536769</v>
      </c>
      <c r="K23" s="18">
        <f t="shared" si="3"/>
        <v>-1467.6000000000004</v>
      </c>
      <c r="L23" s="18">
        <f t="shared" si="4"/>
        <v>505.79999999999973</v>
      </c>
      <c r="M23" s="25">
        <f t="shared" si="5"/>
        <v>2.0282323035750727E-2</v>
      </c>
      <c r="N23" s="26"/>
    </row>
    <row r="24" spans="2:14" ht="18.75" x14ac:dyDescent="0.3">
      <c r="B24" s="50" t="s">
        <v>114</v>
      </c>
      <c r="C24" s="41" t="s">
        <v>16</v>
      </c>
      <c r="D24" s="19">
        <v>221.3</v>
      </c>
      <c r="E24" s="19"/>
      <c r="F24" s="19">
        <v>274.3</v>
      </c>
      <c r="G24" s="19"/>
      <c r="H24" s="19">
        <v>267.10000000000002</v>
      </c>
      <c r="I24" s="19"/>
      <c r="J24" s="27">
        <f t="shared" si="6"/>
        <v>97.375136711629608</v>
      </c>
      <c r="K24" s="19">
        <f t="shared" si="3"/>
        <v>-7.1999999999999886</v>
      </c>
      <c r="L24" s="19">
        <f t="shared" si="4"/>
        <v>45.800000000000011</v>
      </c>
      <c r="M24" s="27"/>
      <c r="N24" s="26"/>
    </row>
    <row r="25" spans="2:14" ht="78.75" customHeight="1" x14ac:dyDescent="0.3">
      <c r="B25" s="50" t="s">
        <v>115</v>
      </c>
      <c r="C25" s="41" t="s">
        <v>17</v>
      </c>
      <c r="D25" s="19">
        <v>2353.6</v>
      </c>
      <c r="E25" s="19"/>
      <c r="F25" s="19">
        <v>4249</v>
      </c>
      <c r="G25" s="19"/>
      <c r="H25" s="19">
        <v>2813.6</v>
      </c>
      <c r="I25" s="19"/>
      <c r="J25" s="27">
        <f t="shared" si="6"/>
        <v>66.217933631442691</v>
      </c>
      <c r="K25" s="19">
        <f t="shared" si="3"/>
        <v>-1435.4</v>
      </c>
      <c r="L25" s="19">
        <f t="shared" si="4"/>
        <v>460</v>
      </c>
      <c r="M25" s="27"/>
      <c r="N25" s="26"/>
    </row>
    <row r="26" spans="2:14" ht="60" customHeight="1" x14ac:dyDescent="0.3">
      <c r="B26" s="50" t="s">
        <v>59</v>
      </c>
      <c r="C26" s="41" t="s">
        <v>18</v>
      </c>
      <c r="D26" s="19">
        <v>0</v>
      </c>
      <c r="E26" s="19"/>
      <c r="F26" s="19">
        <v>25</v>
      </c>
      <c r="G26" s="19"/>
      <c r="H26" s="19">
        <v>0</v>
      </c>
      <c r="I26" s="19"/>
      <c r="J26" s="27">
        <f t="shared" si="6"/>
        <v>0</v>
      </c>
      <c r="K26" s="19">
        <f t="shared" si="3"/>
        <v>-25</v>
      </c>
      <c r="L26" s="19">
        <f t="shared" si="4"/>
        <v>0</v>
      </c>
      <c r="M26" s="27"/>
      <c r="N26" s="26"/>
    </row>
    <row r="27" spans="2:14" ht="18.75" x14ac:dyDescent="0.3">
      <c r="B27" s="49" t="s">
        <v>19</v>
      </c>
      <c r="C27" s="40" t="s">
        <v>20</v>
      </c>
      <c r="D27" s="20">
        <f>D28+D29+D30+D31+D32</f>
        <v>21519.200000000001</v>
      </c>
      <c r="E27" s="20">
        <f>D27/D59*100</f>
        <v>5.9810727586194439</v>
      </c>
      <c r="F27" s="20">
        <f>F28+F29+F30+F31+F32</f>
        <v>78219</v>
      </c>
      <c r="G27" s="20">
        <f>F27/F59*100</f>
        <v>11.910751364530906</v>
      </c>
      <c r="H27" s="20">
        <f>H28+H29+H30+H31+H32</f>
        <v>41855</v>
      </c>
      <c r="I27" s="20">
        <f>H27/H59*100</f>
        <v>9.9988055422838027</v>
      </c>
      <c r="J27" s="25">
        <f t="shared" si="6"/>
        <v>53.510016747848987</v>
      </c>
      <c r="K27" s="18">
        <f t="shared" si="3"/>
        <v>-36364</v>
      </c>
      <c r="L27" s="18">
        <f t="shared" si="4"/>
        <v>20335.8</v>
      </c>
      <c r="M27" s="25">
        <f t="shared" si="5"/>
        <v>4.0177327836643588</v>
      </c>
      <c r="N27" s="26"/>
    </row>
    <row r="28" spans="2:14" ht="40.5" customHeight="1" x14ac:dyDescent="0.3">
      <c r="B28" s="50" t="s">
        <v>60</v>
      </c>
      <c r="C28" s="41" t="s">
        <v>21</v>
      </c>
      <c r="D28" s="19">
        <v>72</v>
      </c>
      <c r="E28" s="19"/>
      <c r="F28" s="19">
        <v>487</v>
      </c>
      <c r="G28" s="19"/>
      <c r="H28" s="19">
        <v>223.7</v>
      </c>
      <c r="I28" s="19"/>
      <c r="J28" s="27">
        <f t="shared" ref="J28:J37" si="7">H28/F28*100</f>
        <v>45.93429158110883</v>
      </c>
      <c r="K28" s="19">
        <f t="shared" si="3"/>
        <v>-263.3</v>
      </c>
      <c r="L28" s="19">
        <f t="shared" si="4"/>
        <v>151.69999999999999</v>
      </c>
      <c r="M28" s="27"/>
      <c r="N28" s="26"/>
    </row>
    <row r="29" spans="2:14" ht="18.75" x14ac:dyDescent="0.3">
      <c r="B29" s="50" t="s">
        <v>61</v>
      </c>
      <c r="C29" s="41" t="s">
        <v>22</v>
      </c>
      <c r="D29" s="19">
        <v>525.1</v>
      </c>
      <c r="E29" s="19"/>
      <c r="F29" s="19">
        <v>19244.7</v>
      </c>
      <c r="G29" s="19"/>
      <c r="H29" s="19">
        <v>18427.599999999999</v>
      </c>
      <c r="I29" s="19"/>
      <c r="J29" s="27">
        <f t="shared" si="7"/>
        <v>95.754155689618429</v>
      </c>
      <c r="K29" s="19">
        <f t="shared" si="3"/>
        <v>-817.10000000000218</v>
      </c>
      <c r="L29" s="19">
        <f t="shared" si="4"/>
        <v>17902.5</v>
      </c>
      <c r="M29" s="27"/>
      <c r="N29" s="26"/>
    </row>
    <row r="30" spans="2:14" ht="18.75" x14ac:dyDescent="0.3">
      <c r="B30" s="50" t="s">
        <v>91</v>
      </c>
      <c r="C30" s="41" t="s">
        <v>92</v>
      </c>
      <c r="D30" s="19">
        <v>1733.9</v>
      </c>
      <c r="E30" s="19"/>
      <c r="F30" s="19">
        <v>5408.2</v>
      </c>
      <c r="G30" s="19"/>
      <c r="H30" s="19">
        <v>3336.2</v>
      </c>
      <c r="I30" s="19"/>
      <c r="J30" s="27">
        <f t="shared" si="7"/>
        <v>61.68780740357235</v>
      </c>
      <c r="K30" s="19">
        <f t="shared" si="3"/>
        <v>-2072</v>
      </c>
      <c r="L30" s="19">
        <f t="shared" ref="L30:L56" si="8">H30-D30</f>
        <v>1602.2999999999997</v>
      </c>
      <c r="M30" s="27"/>
      <c r="N30" s="26"/>
    </row>
    <row r="31" spans="2:14" ht="37.5" x14ac:dyDescent="0.3">
      <c r="B31" s="50" t="s">
        <v>62</v>
      </c>
      <c r="C31" s="41" t="s">
        <v>23</v>
      </c>
      <c r="D31" s="19">
        <v>19127.400000000001</v>
      </c>
      <c r="E31" s="19"/>
      <c r="F31" s="19">
        <v>52792.1</v>
      </c>
      <c r="G31" s="19"/>
      <c r="H31" s="19">
        <v>19863</v>
      </c>
      <c r="I31" s="19"/>
      <c r="J31" s="27">
        <f t="shared" si="7"/>
        <v>37.624947672094876</v>
      </c>
      <c r="K31" s="19">
        <f t="shared" si="3"/>
        <v>-32929.1</v>
      </c>
      <c r="L31" s="19">
        <f t="shared" si="8"/>
        <v>735.59999999999854</v>
      </c>
      <c r="M31" s="27"/>
      <c r="N31" s="26"/>
    </row>
    <row r="32" spans="2:14" ht="37.5" x14ac:dyDescent="0.3">
      <c r="B32" s="50" t="s">
        <v>63</v>
      </c>
      <c r="C32" s="41" t="s">
        <v>24</v>
      </c>
      <c r="D32" s="19">
        <v>60.8</v>
      </c>
      <c r="E32" s="19"/>
      <c r="F32" s="19">
        <v>287</v>
      </c>
      <c r="G32" s="19"/>
      <c r="H32" s="19">
        <v>4.5</v>
      </c>
      <c r="I32" s="19"/>
      <c r="J32" s="27">
        <f t="shared" si="7"/>
        <v>1.5679442508710801</v>
      </c>
      <c r="K32" s="19">
        <f t="shared" si="3"/>
        <v>-282.5</v>
      </c>
      <c r="L32" s="19">
        <f t="shared" si="8"/>
        <v>-56.3</v>
      </c>
      <c r="M32" s="27"/>
      <c r="N32" s="26"/>
    </row>
    <row r="33" spans="2:14" ht="37.5" x14ac:dyDescent="0.3">
      <c r="B33" s="49" t="s">
        <v>25</v>
      </c>
      <c r="C33" s="42" t="s">
        <v>26</v>
      </c>
      <c r="D33" s="18">
        <f>D34+D35+D36+D37</f>
        <v>64678.9</v>
      </c>
      <c r="E33" s="18">
        <f>D33/D59*100</f>
        <v>17.976932546166733</v>
      </c>
      <c r="F33" s="18">
        <f>F34+F35+F36+F37</f>
        <v>142417</v>
      </c>
      <c r="G33" s="18">
        <f>F33/F59*100</f>
        <v>21.686463353947225</v>
      </c>
      <c r="H33" s="18">
        <f>H34+H35+H36+H37</f>
        <v>105415.5</v>
      </c>
      <c r="I33" s="18">
        <f>H33/H59*100</f>
        <v>25.182871476349739</v>
      </c>
      <c r="J33" s="25">
        <f t="shared" si="7"/>
        <v>74.018902237794649</v>
      </c>
      <c r="K33" s="18">
        <f t="shared" si="3"/>
        <v>-37001.5</v>
      </c>
      <c r="L33" s="18">
        <f t="shared" si="8"/>
        <v>40736.6</v>
      </c>
      <c r="M33" s="25">
        <f t="shared" ref="M33:M40" si="9">I33-E33</f>
        <v>7.2059389301830059</v>
      </c>
      <c r="N33" s="26"/>
    </row>
    <row r="34" spans="2:14" ht="18.75" x14ac:dyDescent="0.3">
      <c r="B34" s="50" t="s">
        <v>64</v>
      </c>
      <c r="C34" s="43" t="s">
        <v>27</v>
      </c>
      <c r="D34" s="19">
        <v>2987.6</v>
      </c>
      <c r="E34" s="19"/>
      <c r="F34" s="19">
        <v>366.9</v>
      </c>
      <c r="G34" s="19"/>
      <c r="H34" s="19">
        <v>101.4</v>
      </c>
      <c r="I34" s="19"/>
      <c r="J34" s="27">
        <f t="shared" si="7"/>
        <v>27.636958299264109</v>
      </c>
      <c r="K34" s="19">
        <f t="shared" si="3"/>
        <v>-265.5</v>
      </c>
      <c r="L34" s="19">
        <f t="shared" si="8"/>
        <v>-2886.2</v>
      </c>
      <c r="M34" s="27"/>
      <c r="N34" s="26"/>
    </row>
    <row r="35" spans="2:14" ht="18.75" x14ac:dyDescent="0.3">
      <c r="B35" s="50" t="s">
        <v>65</v>
      </c>
      <c r="C35" s="43" t="s">
        <v>28</v>
      </c>
      <c r="D35" s="19">
        <v>47312.9</v>
      </c>
      <c r="E35" s="19"/>
      <c r="F35" s="19">
        <v>117625</v>
      </c>
      <c r="G35" s="19"/>
      <c r="H35" s="19">
        <v>92634.6</v>
      </c>
      <c r="I35" s="19"/>
      <c r="J35" s="27">
        <f t="shared" si="7"/>
        <v>78.754176408076518</v>
      </c>
      <c r="K35" s="19">
        <f t="shared" si="3"/>
        <v>-24990.399999999994</v>
      </c>
      <c r="L35" s="19">
        <f t="shared" si="8"/>
        <v>45321.700000000004</v>
      </c>
      <c r="M35" s="27"/>
      <c r="N35" s="26"/>
    </row>
    <row r="36" spans="2:14" ht="18.75" x14ac:dyDescent="0.3">
      <c r="B36" s="50" t="s">
        <v>66</v>
      </c>
      <c r="C36" s="43" t="s">
        <v>29</v>
      </c>
      <c r="D36" s="19">
        <v>11659.3</v>
      </c>
      <c r="E36" s="19"/>
      <c r="F36" s="19">
        <v>19204.7</v>
      </c>
      <c r="G36" s="19"/>
      <c r="H36" s="19">
        <v>7528.1</v>
      </c>
      <c r="I36" s="19"/>
      <c r="J36" s="27">
        <f t="shared" si="7"/>
        <v>39.199258514842725</v>
      </c>
      <c r="K36" s="19">
        <f t="shared" si="3"/>
        <v>-11676.6</v>
      </c>
      <c r="L36" s="19">
        <f t="shared" si="8"/>
        <v>-4131.1999999999989</v>
      </c>
      <c r="M36" s="27"/>
      <c r="N36" s="26"/>
    </row>
    <row r="37" spans="2:14" ht="56.25" x14ac:dyDescent="0.3">
      <c r="B37" s="50" t="s">
        <v>108</v>
      </c>
      <c r="C37" s="43" t="s">
        <v>107</v>
      </c>
      <c r="D37" s="19">
        <v>2719.1</v>
      </c>
      <c r="E37" s="19"/>
      <c r="F37" s="19">
        <v>5220.3999999999996</v>
      </c>
      <c r="G37" s="19"/>
      <c r="H37" s="19">
        <v>5151.3999999999996</v>
      </c>
      <c r="I37" s="19"/>
      <c r="J37" s="27">
        <f t="shared" si="7"/>
        <v>98.678262202130114</v>
      </c>
      <c r="K37" s="19">
        <f t="shared" si="3"/>
        <v>-69</v>
      </c>
      <c r="L37" s="19"/>
      <c r="M37" s="27"/>
      <c r="N37" s="26"/>
    </row>
    <row r="38" spans="2:14" ht="18.75" x14ac:dyDescent="0.3">
      <c r="B38" s="49" t="s">
        <v>80</v>
      </c>
      <c r="C38" s="42" t="s">
        <v>81</v>
      </c>
      <c r="D38" s="18">
        <f t="shared" ref="D38:E38" si="10">D39</f>
        <v>0</v>
      </c>
      <c r="E38" s="18">
        <f t="shared" si="10"/>
        <v>0</v>
      </c>
      <c r="F38" s="18">
        <f>F39</f>
        <v>483.4</v>
      </c>
      <c r="G38" s="18">
        <f>G39</f>
        <v>0</v>
      </c>
      <c r="H38" s="18">
        <f>H39</f>
        <v>101.6</v>
      </c>
      <c r="I38" s="18">
        <f>I39</f>
        <v>0</v>
      </c>
      <c r="J38" s="25">
        <v>0</v>
      </c>
      <c r="K38" s="18">
        <f t="shared" si="3"/>
        <v>-381.79999999999995</v>
      </c>
      <c r="L38" s="19">
        <f t="shared" si="8"/>
        <v>101.6</v>
      </c>
      <c r="M38" s="27"/>
      <c r="N38" s="26"/>
    </row>
    <row r="39" spans="2:14" ht="37.5" x14ac:dyDescent="0.3">
      <c r="B39" s="50" t="s">
        <v>102</v>
      </c>
      <c r="C39" s="43" t="s">
        <v>101</v>
      </c>
      <c r="D39" s="19">
        <v>0</v>
      </c>
      <c r="E39" s="19"/>
      <c r="F39" s="19">
        <v>483.4</v>
      </c>
      <c r="G39" s="19"/>
      <c r="H39" s="19">
        <v>101.6</v>
      </c>
      <c r="I39" s="19"/>
      <c r="J39" s="27">
        <v>0</v>
      </c>
      <c r="K39" s="19">
        <f t="shared" si="3"/>
        <v>-381.79999999999995</v>
      </c>
      <c r="L39" s="19">
        <f t="shared" si="8"/>
        <v>101.6</v>
      </c>
      <c r="M39" s="27"/>
      <c r="N39" s="26"/>
    </row>
    <row r="40" spans="2:14" ht="18.75" x14ac:dyDescent="0.3">
      <c r="B40" s="49" t="s">
        <v>30</v>
      </c>
      <c r="C40" s="42" t="s">
        <v>31</v>
      </c>
      <c r="D40" s="18">
        <f>D41+D42+D43+D44+D45</f>
        <v>176957</v>
      </c>
      <c r="E40" s="18">
        <f>D40/D59*100</f>
        <v>49.183644937870405</v>
      </c>
      <c r="F40" s="18">
        <f>F41+F42+F43+F44+F45</f>
        <v>298957.20000000007</v>
      </c>
      <c r="G40" s="18">
        <f>F40/F59*100</f>
        <v>45.523528526781718</v>
      </c>
      <c r="H40" s="18">
        <f>H41+H42+H43+H44+H45</f>
        <v>181129.4</v>
      </c>
      <c r="I40" s="18">
        <f>H40/H59*100</f>
        <v>43.270281892021025</v>
      </c>
      <c r="J40" s="25">
        <f>H40/F40*100</f>
        <v>60.587067312645402</v>
      </c>
      <c r="K40" s="18">
        <f t="shared" si="3"/>
        <v>-117827.80000000008</v>
      </c>
      <c r="L40" s="18">
        <f t="shared" si="8"/>
        <v>4172.3999999999942</v>
      </c>
      <c r="M40" s="25">
        <f t="shared" si="9"/>
        <v>-5.9133630458493798</v>
      </c>
      <c r="N40" s="26"/>
    </row>
    <row r="41" spans="2:14" ht="18.75" x14ac:dyDescent="0.3">
      <c r="B41" s="50" t="s">
        <v>67</v>
      </c>
      <c r="C41" s="43" t="s">
        <v>32</v>
      </c>
      <c r="D41" s="19">
        <v>22214.1</v>
      </c>
      <c r="E41" s="19"/>
      <c r="F41" s="19">
        <v>27546.5</v>
      </c>
      <c r="G41" s="19"/>
      <c r="H41" s="19">
        <v>21999.4</v>
      </c>
      <c r="I41" s="19"/>
      <c r="J41" s="27">
        <f>H41/F41*100</f>
        <v>79.862777485342974</v>
      </c>
      <c r="K41" s="19">
        <f t="shared" si="3"/>
        <v>-5547.0999999999985</v>
      </c>
      <c r="L41" s="19">
        <f t="shared" si="8"/>
        <v>-214.69999999999709</v>
      </c>
      <c r="M41" s="27"/>
      <c r="N41" s="26"/>
    </row>
    <row r="42" spans="2:14" ht="18" customHeight="1" x14ac:dyDescent="0.3">
      <c r="B42" s="50" t="s">
        <v>68</v>
      </c>
      <c r="C42" s="43" t="s">
        <v>33</v>
      </c>
      <c r="D42" s="19">
        <v>126528.5</v>
      </c>
      <c r="E42" s="19"/>
      <c r="F42" s="19">
        <v>228601.5</v>
      </c>
      <c r="G42" s="19"/>
      <c r="H42" s="19">
        <v>129022.1</v>
      </c>
      <c r="I42" s="19"/>
      <c r="J42" s="27">
        <f>H42/F42*100</f>
        <v>56.439743396259431</v>
      </c>
      <c r="K42" s="19">
        <f t="shared" si="3"/>
        <v>-99579.4</v>
      </c>
      <c r="L42" s="19">
        <f t="shared" si="8"/>
        <v>2493.6000000000058</v>
      </c>
      <c r="M42" s="27"/>
      <c r="N42" s="26"/>
    </row>
    <row r="43" spans="2:14" ht="40.5" customHeight="1" x14ac:dyDescent="0.3">
      <c r="B43" s="50" t="s">
        <v>99</v>
      </c>
      <c r="C43" s="43" t="s">
        <v>100</v>
      </c>
      <c r="D43" s="19">
        <v>7108.4</v>
      </c>
      <c r="E43" s="19"/>
      <c r="F43" s="19">
        <v>10137.9</v>
      </c>
      <c r="G43" s="19"/>
      <c r="H43" s="19">
        <v>6724</v>
      </c>
      <c r="I43" s="19"/>
      <c r="J43" s="27">
        <f>H43/F43*100</f>
        <v>66.325373104883653</v>
      </c>
      <c r="K43" s="19">
        <f t="shared" si="3"/>
        <v>-3413.8999999999996</v>
      </c>
      <c r="L43" s="19">
        <f t="shared" si="8"/>
        <v>-384.39999999999964</v>
      </c>
      <c r="M43" s="27"/>
      <c r="N43" s="26"/>
    </row>
    <row r="44" spans="2:14" ht="35.25" customHeight="1" x14ac:dyDescent="0.3">
      <c r="B44" s="50" t="s">
        <v>69</v>
      </c>
      <c r="C44" s="43" t="s">
        <v>34</v>
      </c>
      <c r="D44" s="19">
        <v>587.4</v>
      </c>
      <c r="E44" s="19"/>
      <c r="F44" s="19">
        <v>109.4</v>
      </c>
      <c r="G44" s="19"/>
      <c r="H44" s="19">
        <v>11.8</v>
      </c>
      <c r="I44" s="19"/>
      <c r="J44" s="27">
        <f t="shared" ref="J44:J59" si="11">H44/F44*100</f>
        <v>10.786106032906764</v>
      </c>
      <c r="K44" s="19">
        <f t="shared" ref="K44:K56" si="12">H44-F44</f>
        <v>-97.600000000000009</v>
      </c>
      <c r="L44" s="19">
        <f t="shared" si="8"/>
        <v>-575.6</v>
      </c>
      <c r="M44" s="27"/>
      <c r="N44" s="26"/>
    </row>
    <row r="45" spans="2:14" ht="37.5" customHeight="1" x14ac:dyDescent="0.3">
      <c r="B45" s="50" t="s">
        <v>70</v>
      </c>
      <c r="C45" s="43" t="s">
        <v>35</v>
      </c>
      <c r="D45" s="19">
        <v>20518.599999999999</v>
      </c>
      <c r="E45" s="19"/>
      <c r="F45" s="19">
        <v>32561.9</v>
      </c>
      <c r="G45" s="19"/>
      <c r="H45" s="19">
        <v>23372.1</v>
      </c>
      <c r="I45" s="19"/>
      <c r="J45" s="27">
        <f t="shared" si="11"/>
        <v>71.77744541933977</v>
      </c>
      <c r="K45" s="19">
        <f t="shared" si="12"/>
        <v>-9189.8000000000029</v>
      </c>
      <c r="L45" s="19">
        <f t="shared" si="8"/>
        <v>2853.5</v>
      </c>
      <c r="M45" s="27"/>
      <c r="N45" s="26"/>
    </row>
    <row r="46" spans="2:14" ht="18" customHeight="1" x14ac:dyDescent="0.3">
      <c r="B46" s="49" t="s">
        <v>36</v>
      </c>
      <c r="C46" s="42" t="s">
        <v>37</v>
      </c>
      <c r="D46" s="18">
        <f>D47+D48</f>
        <v>34100.700000000004</v>
      </c>
      <c r="E46" s="18">
        <f>D46/D59*100</f>
        <v>9.4779902514895582</v>
      </c>
      <c r="F46" s="18">
        <f>F47+F48</f>
        <v>43543.899999999994</v>
      </c>
      <c r="G46" s="18">
        <f>F46/F59*100</f>
        <v>6.6306212856466749</v>
      </c>
      <c r="H46" s="18">
        <f>H47+H48</f>
        <v>28563.4</v>
      </c>
      <c r="I46" s="18">
        <f>H46/H59*100</f>
        <v>6.8235547061634021</v>
      </c>
      <c r="J46" s="25">
        <f t="shared" si="11"/>
        <v>65.596788528358758</v>
      </c>
      <c r="K46" s="18">
        <f t="shared" si="12"/>
        <v>-14980.499999999993</v>
      </c>
      <c r="L46" s="18">
        <f t="shared" si="8"/>
        <v>-5537.3000000000029</v>
      </c>
      <c r="M46" s="25">
        <f t="shared" ref="M46:M54" si="13">I46-E46</f>
        <v>-2.6544355453261561</v>
      </c>
      <c r="N46" s="26"/>
    </row>
    <row r="47" spans="2:14" ht="19.5" customHeight="1" x14ac:dyDescent="0.3">
      <c r="B47" s="50" t="s">
        <v>71</v>
      </c>
      <c r="C47" s="43" t="s">
        <v>38</v>
      </c>
      <c r="D47" s="19">
        <v>29136.9</v>
      </c>
      <c r="E47" s="19"/>
      <c r="F47" s="19">
        <v>34691.699999999997</v>
      </c>
      <c r="G47" s="19"/>
      <c r="H47" s="19">
        <v>23288.7</v>
      </c>
      <c r="I47" s="19"/>
      <c r="J47" s="27">
        <f t="shared" si="11"/>
        <v>67.130466365153623</v>
      </c>
      <c r="K47" s="19">
        <f t="shared" si="12"/>
        <v>-11402.999999999996</v>
      </c>
      <c r="L47" s="19">
        <f t="shared" si="8"/>
        <v>-5848.2000000000007</v>
      </c>
      <c r="M47" s="27"/>
      <c r="N47" s="26"/>
    </row>
    <row r="48" spans="2:14" ht="39" customHeight="1" x14ac:dyDescent="0.3">
      <c r="B48" s="50" t="s">
        <v>72</v>
      </c>
      <c r="C48" s="43" t="s">
        <v>39</v>
      </c>
      <c r="D48" s="19">
        <v>4963.8</v>
      </c>
      <c r="E48" s="19"/>
      <c r="F48" s="19">
        <v>8852.2000000000007</v>
      </c>
      <c r="G48" s="19"/>
      <c r="H48" s="19">
        <v>5274.7</v>
      </c>
      <c r="I48" s="19"/>
      <c r="J48" s="27">
        <f t="shared" si="11"/>
        <v>59.58631752558685</v>
      </c>
      <c r="K48" s="19">
        <f t="shared" si="12"/>
        <v>-3577.5000000000009</v>
      </c>
      <c r="L48" s="19">
        <f t="shared" si="8"/>
        <v>310.89999999999964</v>
      </c>
      <c r="M48" s="27"/>
      <c r="N48" s="26"/>
    </row>
    <row r="49" spans="2:14" ht="18.75" x14ac:dyDescent="0.3">
      <c r="B49" s="49" t="s">
        <v>40</v>
      </c>
      <c r="C49" s="42" t="s">
        <v>41</v>
      </c>
      <c r="D49" s="18">
        <f>D50+D51+D52+D53</f>
        <v>18308.599999999999</v>
      </c>
      <c r="E49" s="18">
        <f>D49/D59*100</f>
        <v>5.0887146691540552</v>
      </c>
      <c r="F49" s="18">
        <f>F50+F51+F52+F53</f>
        <v>24810.1</v>
      </c>
      <c r="G49" s="18">
        <f>F49/F59*100</f>
        <v>3.7779431139384063</v>
      </c>
      <c r="H49" s="18">
        <f>H50+H51+H52+H53</f>
        <v>16465.599999999999</v>
      </c>
      <c r="I49" s="18">
        <f>H49/H59*100</f>
        <v>3.9334925943621588</v>
      </c>
      <c r="J49" s="25">
        <f t="shared" si="11"/>
        <v>66.366520086577637</v>
      </c>
      <c r="K49" s="18">
        <f t="shared" si="12"/>
        <v>-8344.5</v>
      </c>
      <c r="L49" s="18">
        <f t="shared" si="8"/>
        <v>-1843</v>
      </c>
      <c r="M49" s="25">
        <f t="shared" si="13"/>
        <v>-1.1552220747918964</v>
      </c>
      <c r="N49" s="26"/>
    </row>
    <row r="50" spans="2:14" ht="18.75" x14ac:dyDescent="0.3">
      <c r="B50" s="50" t="s">
        <v>40</v>
      </c>
      <c r="C50" s="43" t="s">
        <v>42</v>
      </c>
      <c r="D50" s="19">
        <v>3659.3</v>
      </c>
      <c r="E50" s="19"/>
      <c r="F50" s="19">
        <v>5176</v>
      </c>
      <c r="G50" s="19"/>
      <c r="H50" s="19">
        <v>3944.6</v>
      </c>
      <c r="I50" s="19"/>
      <c r="J50" s="27">
        <f t="shared" si="11"/>
        <v>76.209428129829988</v>
      </c>
      <c r="K50" s="19">
        <f t="shared" si="12"/>
        <v>-1231.4000000000001</v>
      </c>
      <c r="L50" s="19">
        <f t="shared" si="8"/>
        <v>285.29999999999973</v>
      </c>
      <c r="M50" s="27"/>
      <c r="N50" s="26"/>
    </row>
    <row r="51" spans="2:14" ht="18" customHeight="1" x14ac:dyDescent="0.3">
      <c r="B51" s="50" t="s">
        <v>73</v>
      </c>
      <c r="C51" s="43" t="s">
        <v>43</v>
      </c>
      <c r="D51" s="19">
        <v>32.5</v>
      </c>
      <c r="E51" s="19"/>
      <c r="F51" s="19">
        <v>0</v>
      </c>
      <c r="G51" s="19"/>
      <c r="H51" s="19">
        <v>0</v>
      </c>
      <c r="I51" s="19"/>
      <c r="J51" s="27" t="e">
        <f t="shared" si="11"/>
        <v>#DIV/0!</v>
      </c>
      <c r="K51" s="19">
        <f t="shared" si="12"/>
        <v>0</v>
      </c>
      <c r="L51" s="19">
        <f t="shared" si="8"/>
        <v>-32.5</v>
      </c>
      <c r="M51" s="27"/>
      <c r="N51" s="26"/>
    </row>
    <row r="52" spans="2:14" ht="18.75" x14ac:dyDescent="0.3">
      <c r="B52" s="50" t="s">
        <v>74</v>
      </c>
      <c r="C52" s="43" t="s">
        <v>44</v>
      </c>
      <c r="D52" s="19">
        <v>14553.8</v>
      </c>
      <c r="E52" s="19"/>
      <c r="F52" s="19">
        <v>19535.599999999999</v>
      </c>
      <c r="G52" s="19"/>
      <c r="H52" s="19">
        <v>12475.5</v>
      </c>
      <c r="I52" s="19"/>
      <c r="J52" s="27">
        <f t="shared" si="11"/>
        <v>63.860337025737635</v>
      </c>
      <c r="K52" s="19">
        <f t="shared" si="12"/>
        <v>-7060.0999999999985</v>
      </c>
      <c r="L52" s="19">
        <f t="shared" si="8"/>
        <v>-2078.2999999999993</v>
      </c>
      <c r="M52" s="27"/>
      <c r="N52" s="26"/>
    </row>
    <row r="53" spans="2:14" ht="37.5" customHeight="1" x14ac:dyDescent="0.3">
      <c r="B53" s="50" t="s">
        <v>93</v>
      </c>
      <c r="C53" s="43" t="s">
        <v>45</v>
      </c>
      <c r="D53" s="19">
        <v>63</v>
      </c>
      <c r="E53" s="19"/>
      <c r="F53" s="19">
        <v>98.5</v>
      </c>
      <c r="G53" s="19"/>
      <c r="H53" s="19">
        <v>45.5</v>
      </c>
      <c r="I53" s="19"/>
      <c r="J53" s="27">
        <f t="shared" si="11"/>
        <v>46.192893401015226</v>
      </c>
      <c r="K53" s="19">
        <f t="shared" si="12"/>
        <v>-53</v>
      </c>
      <c r="L53" s="19">
        <f t="shared" si="8"/>
        <v>-17.5</v>
      </c>
      <c r="M53" s="27"/>
      <c r="N53" s="26"/>
    </row>
    <row r="54" spans="2:14" ht="17.25" customHeight="1" x14ac:dyDescent="0.3">
      <c r="B54" s="49" t="s">
        <v>94</v>
      </c>
      <c r="C54" s="42" t="s">
        <v>46</v>
      </c>
      <c r="D54" s="18">
        <f>D55+D56</f>
        <v>4978</v>
      </c>
      <c r="E54" s="18">
        <f>D54/D59*100</f>
        <v>1.3835914063909249</v>
      </c>
      <c r="F54" s="18">
        <f>F55+F56</f>
        <v>10998.400000000001</v>
      </c>
      <c r="G54" s="18">
        <f>F54/F59*100</f>
        <v>1.6747747709336187</v>
      </c>
      <c r="H54" s="18">
        <f>H55+H56</f>
        <v>8489.6</v>
      </c>
      <c r="I54" s="18">
        <f>H54/H59*100</f>
        <v>2.0280936454849496</v>
      </c>
      <c r="J54" s="25">
        <f t="shared" si="11"/>
        <v>77.189409368635438</v>
      </c>
      <c r="K54" s="18">
        <f t="shared" si="12"/>
        <v>-2508.8000000000011</v>
      </c>
      <c r="L54" s="18">
        <f t="shared" si="8"/>
        <v>3511.6000000000004</v>
      </c>
      <c r="M54" s="25">
        <f t="shared" si="13"/>
        <v>0.64450223909402471</v>
      </c>
      <c r="N54" s="26"/>
    </row>
    <row r="55" spans="2:14" ht="19.5" customHeight="1" x14ac:dyDescent="0.3">
      <c r="B55" s="50" t="s">
        <v>75</v>
      </c>
      <c r="C55" s="44" t="s">
        <v>47</v>
      </c>
      <c r="D55" s="19">
        <v>4861.8</v>
      </c>
      <c r="E55" s="19"/>
      <c r="F55" s="19">
        <v>7672.6</v>
      </c>
      <c r="G55" s="19"/>
      <c r="H55" s="19">
        <v>5278.1</v>
      </c>
      <c r="I55" s="19"/>
      <c r="J55" s="27">
        <f t="shared" si="11"/>
        <v>68.791543935562913</v>
      </c>
      <c r="K55" s="19">
        <f t="shared" si="12"/>
        <v>-2394.5</v>
      </c>
      <c r="L55" s="19">
        <f t="shared" si="8"/>
        <v>416.30000000000018</v>
      </c>
      <c r="M55" s="27"/>
      <c r="N55" s="26"/>
    </row>
    <row r="56" spans="2:14" ht="18" customHeight="1" x14ac:dyDescent="0.3">
      <c r="B56" s="50" t="s">
        <v>76</v>
      </c>
      <c r="C56" s="44" t="s">
        <v>48</v>
      </c>
      <c r="D56" s="19">
        <v>116.2</v>
      </c>
      <c r="E56" s="19"/>
      <c r="F56" s="19">
        <v>3325.8</v>
      </c>
      <c r="G56" s="19"/>
      <c r="H56" s="19">
        <v>3211.5</v>
      </c>
      <c r="I56" s="19"/>
      <c r="J56" s="27">
        <f t="shared" si="11"/>
        <v>96.563232906368384</v>
      </c>
      <c r="K56" s="19">
        <f t="shared" si="12"/>
        <v>-114.30000000000018</v>
      </c>
      <c r="L56" s="19">
        <f t="shared" si="8"/>
        <v>3095.3</v>
      </c>
      <c r="M56" s="27"/>
      <c r="N56" s="26"/>
    </row>
    <row r="57" spans="2:14" ht="35.25" hidden="1" customHeight="1" x14ac:dyDescent="0.3">
      <c r="B57" s="49" t="s">
        <v>105</v>
      </c>
      <c r="C57" s="45" t="s">
        <v>103</v>
      </c>
      <c r="D57" s="20"/>
      <c r="E57" s="20">
        <f t="shared" ref="E57" si="14">E12+E21+E23+E27+E33+E38+E40+E46+E49+E54</f>
        <v>99.999999999999986</v>
      </c>
      <c r="F57" s="19"/>
      <c r="G57" s="18"/>
      <c r="H57" s="18"/>
      <c r="I57" s="18">
        <f>H57/H59*100</f>
        <v>0</v>
      </c>
      <c r="J57" s="25"/>
      <c r="K57" s="18"/>
      <c r="L57" s="18"/>
      <c r="M57" s="25"/>
      <c r="N57" s="26"/>
    </row>
    <row r="58" spans="2:14" ht="34.5" hidden="1" customHeight="1" x14ac:dyDescent="0.3">
      <c r="B58" s="50" t="s">
        <v>106</v>
      </c>
      <c r="C58" s="44" t="s">
        <v>104</v>
      </c>
      <c r="D58" s="19"/>
      <c r="E58" s="51"/>
      <c r="F58" s="19"/>
      <c r="G58" s="19"/>
      <c r="H58" s="19"/>
      <c r="I58" s="19"/>
      <c r="J58" s="27"/>
      <c r="K58" s="19"/>
      <c r="L58" s="19"/>
      <c r="M58" s="27"/>
      <c r="N58" s="26"/>
    </row>
    <row r="59" spans="2:14" ht="16.5" customHeight="1" x14ac:dyDescent="0.3">
      <c r="B59" s="49" t="s">
        <v>49</v>
      </c>
      <c r="C59" s="18"/>
      <c r="D59" s="20">
        <f>D12+D21+D23+D27+D33+D38+D40+D46+D49+D54+D57</f>
        <v>359788.3</v>
      </c>
      <c r="E59" s="20">
        <f>E12+E21+E23+E27+E33+E38+E40+E46+E49+E54</f>
        <v>99.999999999999986</v>
      </c>
      <c r="F59" s="20">
        <f>F12+F21+F23+F27+F33+F38+F40+F46+F49+F54+F57</f>
        <v>656709.20000000007</v>
      </c>
      <c r="G59" s="20">
        <f>G12+G21+G23+G27+G33+G38+G40+G46+G49+G54</f>
        <v>99.926390554601639</v>
      </c>
      <c r="H59" s="20">
        <f>H12+H21+H23+H27+H33+H38+H40+H46+H49+H54+H57</f>
        <v>418600</v>
      </c>
      <c r="I59" s="20">
        <f>I12+I21+I23+I27+I33+I38+I40+I46+I49+I54+I57</f>
        <v>99.97572861920689</v>
      </c>
      <c r="J59" s="25">
        <f t="shared" si="11"/>
        <v>63.742064219596742</v>
      </c>
      <c r="K59" s="20">
        <f>K12+K21+K23+K27+K33+K38+K40+K46+K49+K54</f>
        <v>-238109.20000000007</v>
      </c>
      <c r="L59" s="20">
        <f>L12+L21+L23+L27+L33+L38+L40+L46+L49+L54</f>
        <v>58811.699999999983</v>
      </c>
      <c r="M59" s="28">
        <f>M12+M21+M23+M27+M33+M38+M40+M46+M49+M54</f>
        <v>-2.4271380793119413E-2</v>
      </c>
      <c r="N59" s="26"/>
    </row>
    <row r="60" spans="2:14" ht="18" customHeight="1" x14ac:dyDescent="0.35">
      <c r="B60" s="35"/>
      <c r="C60" s="33"/>
      <c r="D60" s="36"/>
      <c r="E60" s="36"/>
      <c r="F60" s="34"/>
      <c r="G60" s="37"/>
      <c r="H60" s="37"/>
      <c r="I60" s="38"/>
      <c r="J60" s="30"/>
      <c r="K60" s="29"/>
      <c r="L60" s="29"/>
      <c r="M60" s="30"/>
      <c r="N60" s="26"/>
    </row>
    <row r="61" spans="2:14" ht="18.75" customHeight="1" x14ac:dyDescent="0.35">
      <c r="B61" s="10"/>
      <c r="C61" s="2"/>
      <c r="D61" s="12"/>
      <c r="E61" s="6"/>
      <c r="F61" s="20"/>
      <c r="G61" s="6"/>
      <c r="H61" s="13"/>
      <c r="I61" s="7"/>
      <c r="J61" s="8"/>
      <c r="K61" s="17"/>
      <c r="L61" s="9"/>
      <c r="M61" s="21"/>
    </row>
    <row r="62" spans="2:14" ht="18.75" x14ac:dyDescent="0.3">
      <c r="B62" s="11"/>
      <c r="C62" s="1"/>
      <c r="D62" s="1"/>
      <c r="E62" s="1"/>
      <c r="F62" s="1"/>
      <c r="G62" s="1"/>
      <c r="H62" s="1"/>
      <c r="I62" s="1"/>
      <c r="J62" s="4"/>
      <c r="K62" s="1"/>
    </row>
    <row r="63" spans="2:14" ht="15" customHeight="1" x14ac:dyDescent="0.3">
      <c r="B63" s="14"/>
      <c r="C63" s="1"/>
      <c r="D63" s="1"/>
      <c r="E63" s="1"/>
      <c r="F63" s="1"/>
      <c r="G63" s="15"/>
      <c r="H63" s="1"/>
      <c r="I63" s="15"/>
      <c r="J63" s="4"/>
      <c r="K63" s="1"/>
    </row>
    <row r="64" spans="2:14" ht="18.75" x14ac:dyDescent="0.3">
      <c r="B64" s="3"/>
      <c r="C64" s="1"/>
      <c r="D64" s="1"/>
      <c r="E64" s="1"/>
      <c r="F64" s="1"/>
      <c r="G64" s="1"/>
      <c r="H64" s="1"/>
      <c r="I64" s="1"/>
      <c r="J64" s="4"/>
      <c r="K64" s="1"/>
    </row>
    <row r="65" spans="2:13" ht="18.75" x14ac:dyDescent="0.3">
      <c r="B65" s="3"/>
      <c r="C65" s="1"/>
      <c r="D65" s="1"/>
      <c r="E65" s="1"/>
      <c r="F65" s="1"/>
      <c r="G65" s="1"/>
      <c r="H65" s="1"/>
      <c r="I65" s="1"/>
      <c r="J65" s="4"/>
      <c r="K65" s="1"/>
      <c r="M65" s="16"/>
    </row>
    <row r="66" spans="2:13" ht="18.75" x14ac:dyDescent="0.3">
      <c r="B66" s="3"/>
      <c r="C66" s="1"/>
      <c r="D66" s="1"/>
      <c r="E66" s="1"/>
      <c r="F66" s="1"/>
      <c r="G66" s="1"/>
      <c r="H66" s="1"/>
      <c r="I66" s="1"/>
      <c r="J66" s="4"/>
      <c r="K66" s="1"/>
    </row>
    <row r="67" spans="2:13" ht="18.75" x14ac:dyDescent="0.3">
      <c r="B67" s="1"/>
      <c r="C67" s="1"/>
      <c r="D67" s="1"/>
      <c r="E67" s="1"/>
      <c r="F67" s="1"/>
      <c r="G67" s="1"/>
      <c r="H67" s="1"/>
      <c r="I67" s="1"/>
      <c r="J67" s="4"/>
      <c r="K67" s="1"/>
    </row>
    <row r="68" spans="2:13" ht="18.75" x14ac:dyDescent="0.3">
      <c r="B68" s="1"/>
      <c r="C68" s="1"/>
      <c r="D68" s="1"/>
      <c r="E68" s="1"/>
      <c r="F68" s="1"/>
      <c r="G68" s="1"/>
      <c r="H68" s="1"/>
      <c r="I68" s="1"/>
      <c r="J68" s="4"/>
      <c r="K68" s="1"/>
    </row>
    <row r="69" spans="2:13" ht="18.75" x14ac:dyDescent="0.3">
      <c r="B69" s="1"/>
      <c r="C69" s="1"/>
      <c r="D69" s="1"/>
      <c r="E69" s="1"/>
      <c r="F69" s="1"/>
      <c r="G69" s="1"/>
      <c r="H69" s="1"/>
      <c r="I69" s="1"/>
    </row>
    <row r="70" spans="2:13" ht="18.75" x14ac:dyDescent="0.3">
      <c r="B70" s="1"/>
      <c r="C70" s="1"/>
      <c r="D70" s="1"/>
      <c r="E70" s="1"/>
      <c r="F70" s="1"/>
      <c r="G70" s="1"/>
      <c r="H70" s="1"/>
      <c r="I70" s="1"/>
    </row>
  </sheetData>
  <mergeCells count="15">
    <mergeCell ref="K4:K5"/>
    <mergeCell ref="L4:M4"/>
    <mergeCell ref="B10:B11"/>
    <mergeCell ref="C10:C11"/>
    <mergeCell ref="D10:E10"/>
    <mergeCell ref="F10:G10"/>
    <mergeCell ref="H10:I10"/>
    <mergeCell ref="J10:J11"/>
    <mergeCell ref="K10:K11"/>
    <mergeCell ref="L10:M10"/>
    <mergeCell ref="B4:B5"/>
    <mergeCell ref="D4:E4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мес.  2023 год</vt:lpstr>
      <vt:lpstr>'9 мес. 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2023-04-21T12:29:24Z</cp:lastPrinted>
  <dcterms:created xsi:type="dcterms:W3CDTF">2015-02-09T15:35:03Z</dcterms:created>
  <dcterms:modified xsi:type="dcterms:W3CDTF">2023-10-18T09:06:45Z</dcterms:modified>
</cp:coreProperties>
</file>